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735"/>
  </bookViews>
  <sheets>
    <sheet name="UB" sheetId="1" r:id="rId1"/>
    <sheet name="TTrVP" sheetId="4" state="hidden" r:id="rId2"/>
    <sheet name="rut tien1" sheetId="5" state="hidden" r:id="rId3"/>
    <sheet name="rut tien (2)" sheetId="6" state="hidden" r:id="rId4"/>
  </sheets>
  <definedNames>
    <definedName name="_xlnm.Print_Area" localSheetId="3">'rut tien (2)'!$A$1:$E$19</definedName>
    <definedName name="_xlnm.Print_Area" localSheetId="2">'rut tien1'!$A$1:$E$41</definedName>
  </definedNames>
  <calcPr calcId="144525"/>
</workbook>
</file>

<file path=xl/calcChain.xml><?xml version="1.0" encoding="utf-8"?>
<calcChain xmlns="http://schemas.openxmlformats.org/spreadsheetml/2006/main">
  <c r="C41" i="1" l="1"/>
  <c r="C39" i="1"/>
  <c r="D39" i="1" l="1"/>
  <c r="D11" i="6" l="1"/>
  <c r="D33" i="5"/>
  <c r="D38" i="4" l="1"/>
  <c r="C38" i="4"/>
</calcChain>
</file>

<file path=xl/sharedStrings.xml><?xml version="1.0" encoding="utf-8"?>
<sst xmlns="http://schemas.openxmlformats.org/spreadsheetml/2006/main" count="200" uniqueCount="81">
  <si>
    <t>STT</t>
  </si>
  <si>
    <t xml:space="preserve">Họ và tên </t>
  </si>
  <si>
    <t>Quà</t>
  </si>
  <si>
    <t>Tiền</t>
  </si>
  <si>
    <t>Ghi chú</t>
  </si>
  <si>
    <t>Chất độc da cam</t>
  </si>
  <si>
    <t>ỦY BAN NHÂN DÂN                                                         CỘNG HÒA XÃ HỘI CHỦ NGHĨA VIỆT NAM
 HUYỆN IA H'DRAI                                                                              Độc lập - Tự do - Hạnh phúc</t>
  </si>
  <si>
    <t>Huyện ủy Sa Thầy, Kon Tum</t>
  </si>
  <si>
    <t>UBND huyện Sa Thầy, Kon Tum</t>
  </si>
  <si>
    <t>Đồn Biên phòng 709</t>
  </si>
  <si>
    <t>Đồn Biên phòng 715</t>
  </si>
  <si>
    <t>Đồn Biên phòng 713</t>
  </si>
  <si>
    <t>Đồn Biên phòng 703</t>
  </si>
  <si>
    <t>Đồn Biên phòng 711</t>
  </si>
  <si>
    <t>Công an huyện</t>
  </si>
  <si>
    <t>BCH Quân sự huyện</t>
  </si>
  <si>
    <t xml:space="preserve"> Đại đội BB 186</t>
  </si>
  <si>
    <t>Tiểu đội dân quân xã Ia Đal</t>
  </si>
  <si>
    <t>TT Y tế huyện Ia H'Drai</t>
  </si>
  <si>
    <t>Tiểu đội dân quân xã Ia Tơi</t>
  </si>
  <si>
    <t>Tiểu đội dân quân xã Ia Dom</t>
  </si>
  <si>
    <t>Chốt KSLN đường sông Sê San 4</t>
  </si>
  <si>
    <t>Chốt KSLN đường bộ Sê San 4</t>
  </si>
  <si>
    <t>Phạm Xuân Thu (thôn 7, Ia Tơi)</t>
  </si>
  <si>
    <t>Nguyễn Hữu Nhiêm (thôn 2, Ia Đal)</t>
  </si>
  <si>
    <t>Các Đồn Biên phòng</t>
  </si>
  <si>
    <t>Huyện Sa Thầy</t>
  </si>
  <si>
    <t>Công an, Quân sự</t>
  </si>
  <si>
    <t>Gia đình chính sách, người có công</t>
  </si>
  <si>
    <t>Bàn Xuân Hiến (thôn 1, Ia Dom)</t>
  </si>
  <si>
    <t>Thờ cúng LS</t>
  </si>
  <si>
    <t>Hà Thị Sát (thôn 1, Ia Dom)</t>
  </si>
  <si>
    <t>Mẹ LS</t>
  </si>
  <si>
    <t>Thương binh 4/4</t>
  </si>
  <si>
    <t>Quà + tiền của tỉnh</t>
  </si>
  <si>
    <t>Các xã ĐBKK theo NQ 04 của Tỉnh ủy</t>
  </si>
  <si>
    <t>Xã Ia Tơi</t>
  </si>
  <si>
    <t>Xã Ia Dom</t>
  </si>
  <si>
    <t>Xã Ia Đal</t>
  </si>
  <si>
    <t>Cộng:</t>
  </si>
  <si>
    <t>Tổng số:</t>
  </si>
  <si>
    <t>Đài Truyền thanh truyền hình huyện</t>
  </si>
  <si>
    <t>Hạt Kiểm lâm huyện</t>
  </si>
  <si>
    <t>Các đơn vị trực</t>
  </si>
  <si>
    <t>Bộ phận TT của UBND xã tại phía nam Ia Đal</t>
  </si>
  <si>
    <t>Bộ phận TT của UBND xã tại thôn 9 xã Ia Tơi</t>
  </si>
  <si>
    <t>Bộ phận TT của UBND xã tại thôn 3, xã Ia Dom</t>
  </si>
  <si>
    <t>I</t>
  </si>
  <si>
    <t>II</t>
  </si>
  <si>
    <t>III</t>
  </si>
  <si>
    <t>IV</t>
  </si>
  <si>
    <t>V</t>
  </si>
  <si>
    <t>VI</t>
  </si>
  <si>
    <t>VP.HĐND-UBND                                                                 CỘNG HÒA XÃ HỘI CHỦ NGHĨA VIỆT NAM
 HUYỆN IA H'DRAI                                                                              Độc lập - Tự do - Hạnh phúc</t>
  </si>
  <si>
    <t xml:space="preserve">Kinh phí thăm, chúc Tết năm 2018
</t>
  </si>
  <si>
    <t>Số 01</t>
  </si>
  <si>
    <t>Người lập</t>
  </si>
  <si>
    <t>Ia H'Drai, ngày 05 tháng 02 năm 2018</t>
  </si>
  <si>
    <t>Thủ trưởng đơn vị</t>
  </si>
  <si>
    <t>VII</t>
  </si>
  <si>
    <t>Theo hóa đơn thực tế</t>
  </si>
  <si>
    <t>Ngô Thị Hằng</t>
  </si>
  <si>
    <t>Nguyễn Tiến Dũng</t>
  </si>
  <si>
    <t>Số tiền bằng chữ: Sáu mươi triệu đồng./.</t>
  </si>
  <si>
    <t>Số tiền bằng chữ: Mười hai triệu đồng./.</t>
  </si>
  <si>
    <t>Số 02</t>
  </si>
  <si>
    <t>Bệnh nhân nằm lại điều trị nội trú tại Trung tâm Y tế trong dịp Tết ( 30 người x 300.000 đ)</t>
  </si>
  <si>
    <r>
      <t xml:space="preserve">Dự trù kinh phí thăm, chúc Tết năm 2018
</t>
    </r>
    <r>
      <rPr>
        <sz val="14"/>
        <color theme="1"/>
        <rFont val="Times New Roman"/>
        <family val="1"/>
        <charset val="163"/>
      </rPr>
      <t>(Kèm theo Tờ trình số 03 /TTr-VP, ngày 02 /02/2018)</t>
    </r>
  </si>
  <si>
    <t xml:space="preserve">   VP.HĐND-UBND                                                                 CỘNG HÒA XÃ HỘI CHỦ NGHĨA VIỆT NAM
 HUYỆN IA H'DRAI                                                                              Độc lập - Tự do - Hạnh phúc</t>
  </si>
  <si>
    <t>Kinh phí mua hoa, cây cảnh, trang trí, trà nước, bánh kẹo... Tết tại Trụ sở Huyện ủy, HĐND-UBND huyện</t>
  </si>
  <si>
    <t>Trung tâm VH- TT-DL và Truyền thông</t>
  </si>
  <si>
    <t>Bộ phận TT của UBND xã tại thôn Ia Đơr xã Ia Tơi</t>
  </si>
  <si>
    <t>Chi nhánh 716 BĐ15</t>
  </si>
  <si>
    <t>Vũ Vương Quốc (thôn 1, Ia Tơi)</t>
  </si>
  <si>
    <t>Vị Thị Hun (thôn 9, Ia Tơi)</t>
  </si>
  <si>
    <t xml:space="preserve">Thương binh </t>
  </si>
  <si>
    <t>Phân hiệu Trường PTDTNT tại huyện</t>
  </si>
  <si>
    <t>Kinh phí mua hoa, trang trí, trà nước Tết tại Trụ sở HĐND-UBND huyện</t>
  </si>
  <si>
    <t>VIII</t>
  </si>
  <si>
    <t>Một số người có uy tín, tiêu biểu trên địa bàn (10 người x 600.000/quà)</t>
  </si>
  <si>
    <t>Dự toán kinh phí thăm, chúc Tết năm 2020
(Kèm theo Kế hoạch số 1  /KH-UBND ngày 02 /01/2020)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</si>
</sst>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164" formatCode="_-* #,##0.00\ _₫_-;\-* #,##0.00\ _₫_-;_-* &quot;-&quot;??\ _₫_-;_-@_-"/>
    <numFmt numFmtId="165" formatCode="_-* #,##0\ _₫_-;\-* #,##0\ _₫_-;_-* &quot;-&quot;??\ _₫_-;_-@_-"/>
  </numFmts>
  <fonts count="18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b/>
      <sz val="11"/>
      <color theme="1"/>
      <name val="Calibri"/>
      <family val="2"/>
      <charset val="163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1"/>
      <color theme="1"/>
      <name val="Times New Roman"/>
      <family val="1"/>
    </font>
    <font>
      <b/>
      <sz val="1"/>
      <color theme="1"/>
      <name val="Times New Roman"/>
      <family val="1"/>
    </font>
    <font>
      <sz val="13"/>
      <color theme="1"/>
      <name val="Times New Roman"/>
      <family val="1"/>
    </font>
    <font>
      <sz val="12"/>
      <color theme="1"/>
      <name val="Calibri"/>
      <family val="2"/>
      <charset val="163"/>
      <scheme val="minor"/>
    </font>
    <font>
      <sz val="14"/>
      <color theme="1"/>
      <name val="Times New Roman"/>
      <family val="1"/>
      <charset val="163"/>
    </font>
    <font>
      <sz val="11"/>
      <color rgb="FFFF0000"/>
      <name val="Calibri"/>
      <family val="2"/>
      <charset val="163"/>
      <scheme val="minor"/>
    </font>
    <font>
      <sz val="11"/>
      <name val="Calibri"/>
      <family val="2"/>
      <charset val="163"/>
      <scheme val="minor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64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0" xfId="0" applyFont="1"/>
    <xf numFmtId="0" fontId="6" fillId="0" borderId="0" xfId="0" applyFont="1"/>
    <xf numFmtId="165" fontId="4" fillId="0" borderId="1" xfId="1" applyNumberFormat="1" applyFont="1" applyBorder="1" applyAlignment="1">
      <alignment horizontal="right" vertical="center" wrapText="1"/>
    </xf>
    <xf numFmtId="165" fontId="5" fillId="0" borderId="1" xfId="1" applyNumberFormat="1" applyFont="1" applyBorder="1" applyAlignment="1">
      <alignment horizontal="right" vertical="center" wrapText="1"/>
    </xf>
    <xf numFmtId="165" fontId="0" fillId="0" borderId="0" xfId="1" applyNumberFormat="1" applyFont="1"/>
    <xf numFmtId="165" fontId="4" fillId="0" borderId="1" xfId="1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8" fillId="0" borderId="1" xfId="0" applyFont="1" applyBorder="1" applyAlignment="1">
      <alignment vertical="center" wrapText="1"/>
    </xf>
    <xf numFmtId="165" fontId="8" fillId="0" borderId="1" xfId="1" applyNumberFormat="1" applyFont="1" applyBorder="1" applyAlignment="1">
      <alignment horizontal="right" vertical="center" wrapText="1"/>
    </xf>
    <xf numFmtId="0" fontId="3" fillId="0" borderId="0" xfId="0" applyFont="1"/>
    <xf numFmtId="0" fontId="6" fillId="0" borderId="3" xfId="0" applyFont="1" applyBorder="1"/>
    <xf numFmtId="0" fontId="4" fillId="0" borderId="3" xfId="0" applyFont="1" applyBorder="1" applyAlignment="1">
      <alignment vertical="center" wrapText="1"/>
    </xf>
    <xf numFmtId="165" fontId="4" fillId="0" borderId="3" xfId="1" applyNumberFormat="1" applyFont="1" applyBorder="1" applyAlignment="1">
      <alignment horizontal="right" vertical="center" wrapText="1"/>
    </xf>
    <xf numFmtId="0" fontId="3" fillId="0" borderId="4" xfId="0" applyFont="1" applyBorder="1"/>
    <xf numFmtId="0" fontId="9" fillId="0" borderId="4" xfId="0" applyFont="1" applyFill="1" applyBorder="1" applyAlignment="1">
      <alignment horizontal="right" vertical="center" wrapText="1"/>
    </xf>
    <xf numFmtId="165" fontId="3" fillId="0" borderId="4" xfId="1" applyNumberFormat="1" applyFont="1" applyBorder="1"/>
    <xf numFmtId="165" fontId="9" fillId="0" borderId="4" xfId="1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7" fillId="0" borderId="4" xfId="0" applyFont="1" applyBorder="1"/>
    <xf numFmtId="0" fontId="4" fillId="0" borderId="0" xfId="0" applyFont="1"/>
    <xf numFmtId="165" fontId="4" fillId="0" borderId="0" xfId="1" applyNumberFormat="1" applyFont="1"/>
    <xf numFmtId="0" fontId="11" fillId="0" borderId="0" xfId="0" applyFont="1"/>
    <xf numFmtId="165" fontId="11" fillId="0" borderId="0" xfId="1" applyNumberFormat="1" applyFont="1"/>
    <xf numFmtId="0" fontId="12" fillId="0" borderId="0" xfId="0" applyFont="1"/>
    <xf numFmtId="0" fontId="13" fillId="0" borderId="0" xfId="0" applyFont="1"/>
    <xf numFmtId="165" fontId="3" fillId="0" borderId="0" xfId="0" applyNumberFormat="1" applyFont="1" applyBorder="1"/>
    <xf numFmtId="0" fontId="6" fillId="0" borderId="0" xfId="0" applyFont="1" applyBorder="1"/>
    <xf numFmtId="0" fontId="3" fillId="0" borderId="1" xfId="0" applyFont="1" applyBorder="1"/>
    <xf numFmtId="0" fontId="10" fillId="0" borderId="1" xfId="0" applyFont="1" applyBorder="1" applyAlignment="1">
      <alignment horizontal="center" vertical="center"/>
    </xf>
    <xf numFmtId="0" fontId="15" fillId="0" borderId="0" xfId="0" applyFont="1"/>
    <xf numFmtId="0" fontId="8" fillId="0" borderId="1" xfId="0" applyFont="1" applyBorder="1" applyAlignment="1">
      <alignment horizontal="center" vertical="center" wrapText="1"/>
    </xf>
    <xf numFmtId="0" fontId="16" fillId="0" borderId="0" xfId="0" applyFont="1"/>
    <xf numFmtId="0" fontId="17" fillId="0" borderId="1" xfId="0" applyFont="1" applyBorder="1" applyAlignment="1">
      <alignment horizontal="center" vertical="center" wrapText="1"/>
    </xf>
    <xf numFmtId="165" fontId="17" fillId="0" borderId="1" xfId="1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165" fontId="17" fillId="0" borderId="1" xfId="1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65" fontId="8" fillId="0" borderId="1" xfId="1" applyNumberFormat="1" applyFont="1" applyFill="1" applyBorder="1" applyAlignment="1">
      <alignment horizontal="right" vertical="center" wrapText="1"/>
    </xf>
    <xf numFmtId="0" fontId="0" fillId="0" borderId="0" xfId="0" applyFill="1"/>
    <xf numFmtId="0" fontId="9" fillId="0" borderId="1" xfId="0" applyFont="1" applyBorder="1"/>
    <xf numFmtId="0" fontId="9" fillId="0" borderId="1" xfId="0" applyFont="1" applyFill="1" applyBorder="1" applyAlignment="1">
      <alignment horizontal="right" vertical="center" wrapText="1"/>
    </xf>
    <xf numFmtId="165" fontId="0" fillId="0" borderId="0" xfId="0" applyNumberForma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41" fontId="17" fillId="0" borderId="1" xfId="2" applyFont="1" applyBorder="1" applyAlignment="1">
      <alignment vertical="center" wrapText="1"/>
    </xf>
    <xf numFmtId="165" fontId="9" fillId="0" borderId="5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165" fontId="4" fillId="0" borderId="5" xfId="1" applyNumberFormat="1" applyFont="1" applyBorder="1" applyAlignment="1">
      <alignment horizontal="center" vertical="center" wrapText="1"/>
    </xf>
    <xf numFmtId="165" fontId="4" fillId="0" borderId="6" xfId="1" applyNumberFormat="1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165" fontId="9" fillId="0" borderId="5" xfId="1" applyNumberFormat="1" applyFont="1" applyFill="1" applyBorder="1" applyAlignment="1">
      <alignment vertical="center" wrapText="1"/>
    </xf>
    <xf numFmtId="165" fontId="9" fillId="0" borderId="6" xfId="1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165" fontId="4" fillId="0" borderId="0" xfId="1" applyNumberFormat="1" applyFont="1" applyAlignment="1">
      <alignment horizontal="center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2695575</xdr:colOff>
      <xdr:row>1</xdr:row>
      <xdr:rowOff>666750</xdr:rowOff>
    </xdr:from>
    <xdr:to>
      <xdr:col>2</xdr:col>
      <xdr:colOff>714375</xdr:colOff>
      <xdr:row>1</xdr:row>
      <xdr:rowOff>666750</xdr:rowOff>
    </xdr:to>
    <xdr:cxnSp macro="">
      <xdr:nvCxnSpPr>
        <xdr:cNvPr id="3" name="Straight Connector 2"/>
        <xdr:cNvCxnSpPr/>
      </xdr:nvCxnSpPr>
      <xdr:spPr>
        <a:xfrm>
          <a:off x="3305175" y="1143000"/>
          <a:ext cx="10668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1273175</xdr:colOff>
      <xdr:row>0</xdr:row>
      <xdr:rowOff>469900</xdr:rowOff>
    </xdr:from>
    <xdr:to>
      <xdr:col>4</xdr:col>
      <xdr:colOff>692150</xdr:colOff>
      <xdr:row>0</xdr:row>
      <xdr:rowOff>469900</xdr:rowOff>
    </xdr:to>
    <xdr:cxnSp macro="">
      <xdr:nvCxnSpPr>
        <xdr:cNvPr id="5" name="Straight Connector 4"/>
        <xdr:cNvCxnSpPr/>
      </xdr:nvCxnSpPr>
      <xdr:spPr>
        <a:xfrm>
          <a:off x="5076825" y="469900"/>
          <a:ext cx="1933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333375</xdr:colOff>
      <xdr:row>1</xdr:row>
      <xdr:rowOff>47625</xdr:rowOff>
    </xdr:from>
    <xdr:to>
      <xdr:col>1</xdr:col>
      <xdr:colOff>419100</xdr:colOff>
      <xdr:row>1</xdr:row>
      <xdr:rowOff>47625</xdr:rowOff>
    </xdr:to>
    <xdr:cxnSp macro="">
      <xdr:nvCxnSpPr>
        <xdr:cNvPr id="6" name="Straight Connector 5"/>
        <xdr:cNvCxnSpPr/>
      </xdr:nvCxnSpPr>
      <xdr:spPr>
        <a:xfrm>
          <a:off x="333375" y="523875"/>
          <a:ext cx="695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2228850</xdr:colOff>
      <xdr:row>1</xdr:row>
      <xdr:rowOff>657225</xdr:rowOff>
    </xdr:from>
    <xdr:to>
      <xdr:col>2</xdr:col>
      <xdr:colOff>685800</xdr:colOff>
      <xdr:row>1</xdr:row>
      <xdr:rowOff>658813</xdr:rowOff>
    </xdr:to>
    <xdr:cxnSp macro="">
      <xdr:nvCxnSpPr>
        <xdr:cNvPr id="2" name="Straight Connector 1"/>
        <xdr:cNvCxnSpPr/>
      </xdr:nvCxnSpPr>
      <xdr:spPr>
        <a:xfrm>
          <a:off x="2838450" y="1133475"/>
          <a:ext cx="150495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895350</xdr:colOff>
      <xdr:row>1</xdr:row>
      <xdr:rowOff>38100</xdr:rowOff>
    </xdr:from>
    <xdr:to>
      <xdr:col>4</xdr:col>
      <xdr:colOff>152400</xdr:colOff>
      <xdr:row>1</xdr:row>
      <xdr:rowOff>38100</xdr:rowOff>
    </xdr:to>
    <xdr:cxnSp macro="">
      <xdr:nvCxnSpPr>
        <xdr:cNvPr id="3" name="Straight Connector 2"/>
        <xdr:cNvCxnSpPr/>
      </xdr:nvCxnSpPr>
      <xdr:spPr>
        <a:xfrm>
          <a:off x="4552950" y="514350"/>
          <a:ext cx="16573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333375</xdr:colOff>
      <xdr:row>1</xdr:row>
      <xdr:rowOff>47625</xdr:rowOff>
    </xdr:from>
    <xdr:to>
      <xdr:col>1</xdr:col>
      <xdr:colOff>419100</xdr:colOff>
      <xdr:row>1</xdr:row>
      <xdr:rowOff>47625</xdr:rowOff>
    </xdr:to>
    <xdr:cxnSp macro="">
      <xdr:nvCxnSpPr>
        <xdr:cNvPr id="4" name="Straight Connector 3"/>
        <xdr:cNvCxnSpPr/>
      </xdr:nvCxnSpPr>
      <xdr:spPr>
        <a:xfrm>
          <a:off x="333375" y="523875"/>
          <a:ext cx="695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895350</xdr:colOff>
      <xdr:row>1</xdr:row>
      <xdr:rowOff>38100</xdr:rowOff>
    </xdr:from>
    <xdr:to>
      <xdr:col>4</xdr:col>
      <xdr:colOff>152400</xdr:colOff>
      <xdr:row>1</xdr:row>
      <xdr:rowOff>38100</xdr:rowOff>
    </xdr:to>
    <xdr:cxnSp macro="">
      <xdr:nvCxnSpPr>
        <xdr:cNvPr id="3" name="Straight Connector 2"/>
        <xdr:cNvCxnSpPr/>
      </xdr:nvCxnSpPr>
      <xdr:spPr>
        <a:xfrm>
          <a:off x="4552950" y="514350"/>
          <a:ext cx="16573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333375</xdr:colOff>
      <xdr:row>1</xdr:row>
      <xdr:rowOff>47625</xdr:rowOff>
    </xdr:from>
    <xdr:to>
      <xdr:col>1</xdr:col>
      <xdr:colOff>419100</xdr:colOff>
      <xdr:row>1</xdr:row>
      <xdr:rowOff>47625</xdr:rowOff>
    </xdr:to>
    <xdr:cxnSp macro="">
      <xdr:nvCxnSpPr>
        <xdr:cNvPr id="4" name="Straight Connector 3"/>
        <xdr:cNvCxnSpPr/>
      </xdr:nvCxnSpPr>
      <xdr:spPr>
        <a:xfrm>
          <a:off x="333375" y="523875"/>
          <a:ext cx="695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895350</xdr:colOff>
      <xdr:row>1</xdr:row>
      <xdr:rowOff>38100</xdr:rowOff>
    </xdr:from>
    <xdr:to>
      <xdr:col>4</xdr:col>
      <xdr:colOff>152400</xdr:colOff>
      <xdr:row>1</xdr:row>
      <xdr:rowOff>38100</xdr:rowOff>
    </xdr:to>
    <xdr:cxnSp macro="">
      <xdr:nvCxnSpPr>
        <xdr:cNvPr id="2" name="Straight Connector 1"/>
        <xdr:cNvCxnSpPr/>
      </xdr:nvCxnSpPr>
      <xdr:spPr>
        <a:xfrm>
          <a:off x="4552950" y="514350"/>
          <a:ext cx="16573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333375</xdr:colOff>
      <xdr:row>1</xdr:row>
      <xdr:rowOff>47625</xdr:rowOff>
    </xdr:from>
    <xdr:to>
      <xdr:col>1</xdr:col>
      <xdr:colOff>419100</xdr:colOff>
      <xdr:row>1</xdr:row>
      <xdr:rowOff>47625</xdr:rowOff>
    </xdr:to>
    <xdr:cxnSp macro="">
      <xdr:nvCxnSpPr>
        <xdr:cNvPr id="3" name="Straight Connector 2"/>
        <xdr:cNvCxnSpPr/>
      </xdr:nvCxnSpPr>
      <xdr:spPr>
        <a:xfrm>
          <a:off x="333375" y="523875"/>
          <a:ext cx="695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A2" sqref="A2:E2"/>
    </sheetView>
  </sheetViews>
  <sheetFormatPr defaultRowHeight="24" customHeight="1" x14ac:dyDescent="0.25"/>
  <cols>
    <col min="2" max="2" width="45.7109375" customWidth="1"/>
    <col min="3" max="3" width="18.28515625" style="9" customWidth="1"/>
    <col min="4" max="4" width="17.7109375" style="9" customWidth="1"/>
    <col min="5" max="5" width="20.140625" customWidth="1"/>
    <col min="8" max="8" width="13.28515625" bestFit="1" customWidth="1"/>
  </cols>
  <sheetData>
    <row r="1" spans="1:5" ht="37.5" customHeight="1" x14ac:dyDescent="0.25">
      <c r="A1" s="51" t="s">
        <v>6</v>
      </c>
      <c r="B1" s="51"/>
      <c r="C1" s="51"/>
      <c r="D1" s="51"/>
      <c r="E1" s="51"/>
    </row>
    <row r="2" spans="1:5" s="11" customFormat="1" ht="64.5" customHeight="1" x14ac:dyDescent="0.25">
      <c r="A2" s="49" t="s">
        <v>80</v>
      </c>
      <c r="B2" s="50"/>
      <c r="C2" s="50"/>
      <c r="D2" s="50"/>
      <c r="E2" s="50"/>
    </row>
    <row r="3" spans="1:5" ht="21" customHeight="1" x14ac:dyDescent="0.25">
      <c r="A3" s="38" t="s">
        <v>0</v>
      </c>
      <c r="B3" s="38" t="s">
        <v>1</v>
      </c>
      <c r="C3" s="39" t="s">
        <v>2</v>
      </c>
      <c r="D3" s="39" t="s">
        <v>3</v>
      </c>
      <c r="E3" s="38" t="s">
        <v>4</v>
      </c>
    </row>
    <row r="4" spans="1:5" s="5" customFormat="1" ht="21" customHeight="1" x14ac:dyDescent="0.25">
      <c r="A4" s="38" t="s">
        <v>47</v>
      </c>
      <c r="B4" s="40" t="s">
        <v>25</v>
      </c>
      <c r="C4" s="41"/>
      <c r="D4" s="41"/>
      <c r="E4" s="40"/>
    </row>
    <row r="5" spans="1:5" s="35" customFormat="1" ht="21" customHeight="1" x14ac:dyDescent="0.25">
      <c r="A5" s="36">
        <v>1</v>
      </c>
      <c r="B5" s="12" t="s">
        <v>9</v>
      </c>
      <c r="C5" s="13">
        <v>600000</v>
      </c>
      <c r="D5" s="13">
        <v>3000000</v>
      </c>
      <c r="E5" s="12"/>
    </row>
    <row r="6" spans="1:5" s="35" customFormat="1" ht="21" customHeight="1" x14ac:dyDescent="0.25">
      <c r="A6" s="36">
        <v>2</v>
      </c>
      <c r="B6" s="12" t="s">
        <v>10</v>
      </c>
      <c r="C6" s="13">
        <v>600000</v>
      </c>
      <c r="D6" s="13">
        <v>3000000</v>
      </c>
      <c r="E6" s="12"/>
    </row>
    <row r="7" spans="1:5" s="35" customFormat="1" ht="21" customHeight="1" x14ac:dyDescent="0.25">
      <c r="A7" s="36">
        <v>3</v>
      </c>
      <c r="B7" s="12" t="s">
        <v>11</v>
      </c>
      <c r="C7" s="13">
        <v>600000</v>
      </c>
      <c r="D7" s="13">
        <v>3000000</v>
      </c>
      <c r="E7" s="12"/>
    </row>
    <row r="8" spans="1:5" s="35" customFormat="1" ht="21" customHeight="1" x14ac:dyDescent="0.25">
      <c r="A8" s="36">
        <v>4</v>
      </c>
      <c r="B8" s="12" t="s">
        <v>12</v>
      </c>
      <c r="C8" s="13">
        <v>600000</v>
      </c>
      <c r="D8" s="13">
        <v>3000000</v>
      </c>
      <c r="E8" s="12"/>
    </row>
    <row r="9" spans="1:5" s="35" customFormat="1" ht="21" customHeight="1" x14ac:dyDescent="0.25">
      <c r="A9" s="36">
        <v>5</v>
      </c>
      <c r="B9" s="12" t="s">
        <v>13</v>
      </c>
      <c r="C9" s="13">
        <v>600000</v>
      </c>
      <c r="D9" s="13">
        <v>3000000</v>
      </c>
      <c r="E9" s="12"/>
    </row>
    <row r="10" spans="1:5" s="5" customFormat="1" ht="21" customHeight="1" x14ac:dyDescent="0.25">
      <c r="A10" s="38" t="s">
        <v>48</v>
      </c>
      <c r="B10" s="40" t="s">
        <v>27</v>
      </c>
      <c r="C10" s="41"/>
      <c r="D10" s="41"/>
      <c r="E10" s="40"/>
    </row>
    <row r="11" spans="1:5" ht="21" customHeight="1" x14ac:dyDescent="0.25">
      <c r="A11" s="36">
        <v>6</v>
      </c>
      <c r="B11" s="12" t="s">
        <v>14</v>
      </c>
      <c r="C11" s="13">
        <v>600000</v>
      </c>
      <c r="D11" s="13">
        <v>3000000</v>
      </c>
      <c r="E11" s="12"/>
    </row>
    <row r="12" spans="1:5" ht="21" customHeight="1" x14ac:dyDescent="0.25">
      <c r="A12" s="36">
        <v>7</v>
      </c>
      <c r="B12" s="12" t="s">
        <v>15</v>
      </c>
      <c r="C12" s="13">
        <v>600000</v>
      </c>
      <c r="D12" s="13">
        <v>3000000</v>
      </c>
      <c r="E12" s="12"/>
    </row>
    <row r="13" spans="1:5" ht="21" customHeight="1" x14ac:dyDescent="0.25">
      <c r="A13" s="36">
        <v>8</v>
      </c>
      <c r="B13" s="12" t="s">
        <v>16</v>
      </c>
      <c r="C13" s="13">
        <v>600000</v>
      </c>
      <c r="D13" s="13">
        <v>5000000</v>
      </c>
      <c r="E13" s="12"/>
    </row>
    <row r="14" spans="1:5" s="45" customFormat="1" ht="21" customHeight="1" x14ac:dyDescent="0.25">
      <c r="A14" s="42">
        <v>9</v>
      </c>
      <c r="B14" s="43" t="s">
        <v>17</v>
      </c>
      <c r="C14" s="44">
        <v>1000000</v>
      </c>
      <c r="D14" s="44">
        <v>1000000</v>
      </c>
      <c r="E14" s="43"/>
    </row>
    <row r="15" spans="1:5" s="45" customFormat="1" ht="21" customHeight="1" x14ac:dyDescent="0.25">
      <c r="A15" s="42">
        <v>10</v>
      </c>
      <c r="B15" s="43" t="s">
        <v>19</v>
      </c>
      <c r="C15" s="44">
        <v>1000000</v>
      </c>
      <c r="D15" s="44">
        <v>1000000</v>
      </c>
      <c r="E15" s="43"/>
    </row>
    <row r="16" spans="1:5" s="45" customFormat="1" ht="21" customHeight="1" x14ac:dyDescent="0.25">
      <c r="A16" s="42">
        <v>11</v>
      </c>
      <c r="B16" s="43" t="s">
        <v>20</v>
      </c>
      <c r="C16" s="44">
        <v>1000000</v>
      </c>
      <c r="D16" s="44">
        <v>1000000</v>
      </c>
      <c r="E16" s="43"/>
    </row>
    <row r="17" spans="1:5" s="5" customFormat="1" ht="21" customHeight="1" x14ac:dyDescent="0.25">
      <c r="A17" s="38" t="s">
        <v>49</v>
      </c>
      <c r="B17" s="40" t="s">
        <v>35</v>
      </c>
      <c r="C17" s="41"/>
      <c r="D17" s="41"/>
      <c r="E17" s="40"/>
    </row>
    <row r="18" spans="1:5" s="35" customFormat="1" ht="21" customHeight="1" x14ac:dyDescent="0.25">
      <c r="A18" s="36">
        <v>12</v>
      </c>
      <c r="B18" s="12" t="s">
        <v>36</v>
      </c>
      <c r="C18" s="13">
        <v>1000000</v>
      </c>
      <c r="D18" s="13">
        <v>10000000</v>
      </c>
      <c r="E18" s="12"/>
    </row>
    <row r="19" spans="1:5" s="35" customFormat="1" ht="21" customHeight="1" x14ac:dyDescent="0.25">
      <c r="A19" s="36">
        <v>13</v>
      </c>
      <c r="B19" s="12" t="s">
        <v>37</v>
      </c>
      <c r="C19" s="13">
        <v>1000000</v>
      </c>
      <c r="D19" s="13">
        <v>10000000</v>
      </c>
      <c r="E19" s="12"/>
    </row>
    <row r="20" spans="1:5" s="35" customFormat="1" ht="21" customHeight="1" x14ac:dyDescent="0.25">
      <c r="A20" s="36">
        <v>14</v>
      </c>
      <c r="B20" s="12" t="s">
        <v>38</v>
      </c>
      <c r="C20" s="13">
        <v>1000000</v>
      </c>
      <c r="D20" s="13">
        <v>10000000</v>
      </c>
      <c r="E20" s="12"/>
    </row>
    <row r="21" spans="1:5" s="5" customFormat="1" ht="21" customHeight="1" x14ac:dyDescent="0.25">
      <c r="A21" s="38" t="s">
        <v>50</v>
      </c>
      <c r="B21" s="40" t="s">
        <v>43</v>
      </c>
      <c r="C21" s="41"/>
      <c r="D21" s="41"/>
      <c r="E21" s="40"/>
    </row>
    <row r="22" spans="1:5" ht="21" customHeight="1" x14ac:dyDescent="0.25">
      <c r="A22" s="36">
        <v>15</v>
      </c>
      <c r="B22" s="12" t="s">
        <v>21</v>
      </c>
      <c r="C22" s="13">
        <v>600000</v>
      </c>
      <c r="D22" s="13">
        <v>2000000</v>
      </c>
      <c r="E22" s="12"/>
    </row>
    <row r="23" spans="1:5" ht="21" customHeight="1" x14ac:dyDescent="0.25">
      <c r="A23" s="36">
        <v>16</v>
      </c>
      <c r="B23" s="12" t="s">
        <v>22</v>
      </c>
      <c r="C23" s="13">
        <v>600000</v>
      </c>
      <c r="D23" s="13">
        <v>2000000</v>
      </c>
      <c r="E23" s="12"/>
    </row>
    <row r="24" spans="1:5" ht="21" customHeight="1" x14ac:dyDescent="0.25">
      <c r="A24" s="36">
        <v>17</v>
      </c>
      <c r="B24" s="12" t="s">
        <v>44</v>
      </c>
      <c r="C24" s="13">
        <v>600000</v>
      </c>
      <c r="D24" s="13">
        <v>1000000</v>
      </c>
      <c r="E24" s="12"/>
    </row>
    <row r="25" spans="1:5" ht="21" customHeight="1" x14ac:dyDescent="0.25">
      <c r="A25" s="36">
        <v>18</v>
      </c>
      <c r="B25" s="12" t="s">
        <v>71</v>
      </c>
      <c r="C25" s="13">
        <v>600000</v>
      </c>
      <c r="D25" s="13">
        <v>1000000</v>
      </c>
      <c r="E25" s="12"/>
    </row>
    <row r="26" spans="1:5" ht="21" customHeight="1" x14ac:dyDescent="0.25">
      <c r="A26" s="36">
        <v>19</v>
      </c>
      <c r="B26" s="12" t="s">
        <v>46</v>
      </c>
      <c r="C26" s="13">
        <v>600000</v>
      </c>
      <c r="D26" s="13">
        <v>1000000</v>
      </c>
      <c r="E26" s="12"/>
    </row>
    <row r="27" spans="1:5" ht="21" customHeight="1" x14ac:dyDescent="0.25">
      <c r="A27" s="36">
        <v>20</v>
      </c>
      <c r="B27" s="12" t="s">
        <v>18</v>
      </c>
      <c r="C27" s="13">
        <v>600000</v>
      </c>
      <c r="D27" s="13">
        <v>2000000</v>
      </c>
      <c r="E27" s="12"/>
    </row>
    <row r="28" spans="1:5" ht="21" customHeight="1" x14ac:dyDescent="0.25">
      <c r="A28" s="36">
        <v>21</v>
      </c>
      <c r="B28" s="12" t="s">
        <v>70</v>
      </c>
      <c r="C28" s="13">
        <v>600000</v>
      </c>
      <c r="D28" s="13">
        <v>2000000</v>
      </c>
      <c r="E28" s="12"/>
    </row>
    <row r="29" spans="1:5" ht="21" customHeight="1" x14ac:dyDescent="0.25">
      <c r="A29" s="36">
        <v>22</v>
      </c>
      <c r="B29" s="12" t="s">
        <v>42</v>
      </c>
      <c r="C29" s="13">
        <v>600000</v>
      </c>
      <c r="D29" s="13">
        <v>2000000</v>
      </c>
      <c r="E29" s="12"/>
    </row>
    <row r="30" spans="1:5" s="37" customFormat="1" ht="21" customHeight="1" x14ac:dyDescent="0.25">
      <c r="A30" s="36">
        <v>23</v>
      </c>
      <c r="B30" s="12" t="s">
        <v>72</v>
      </c>
      <c r="C30" s="13">
        <v>3000000</v>
      </c>
      <c r="D30" s="13"/>
      <c r="E30" s="12"/>
    </row>
    <row r="31" spans="1:5" s="37" customFormat="1" ht="21" customHeight="1" x14ac:dyDescent="0.25">
      <c r="A31" s="36">
        <v>24</v>
      </c>
      <c r="B31" s="12" t="s">
        <v>76</v>
      </c>
      <c r="C31" s="13">
        <v>1000000</v>
      </c>
      <c r="D31" s="13">
        <v>1000000</v>
      </c>
      <c r="E31" s="12"/>
    </row>
    <row r="32" spans="1:5" s="5" customFormat="1" ht="21" customHeight="1" x14ac:dyDescent="0.25">
      <c r="A32" s="38" t="s">
        <v>51</v>
      </c>
      <c r="B32" s="40" t="s">
        <v>28</v>
      </c>
      <c r="C32" s="41"/>
      <c r="D32" s="41"/>
      <c r="E32" s="40"/>
    </row>
    <row r="33" spans="1:8" ht="21" customHeight="1" x14ac:dyDescent="0.25">
      <c r="A33" s="36">
        <v>25</v>
      </c>
      <c r="B33" s="12" t="s">
        <v>74</v>
      </c>
      <c r="C33" s="13" t="s">
        <v>34</v>
      </c>
      <c r="D33" s="13"/>
      <c r="E33" s="12" t="s">
        <v>32</v>
      </c>
    </row>
    <row r="34" spans="1:8" ht="21" customHeight="1" x14ac:dyDescent="0.25">
      <c r="A34" s="36">
        <v>26</v>
      </c>
      <c r="B34" s="12" t="s">
        <v>31</v>
      </c>
      <c r="C34" s="13" t="s">
        <v>34</v>
      </c>
      <c r="D34" s="13"/>
      <c r="E34" s="12" t="s">
        <v>32</v>
      </c>
    </row>
    <row r="35" spans="1:8" ht="21" customHeight="1" x14ac:dyDescent="0.25">
      <c r="A35" s="36">
        <v>27</v>
      </c>
      <c r="B35" s="12" t="s">
        <v>73</v>
      </c>
      <c r="C35" s="13" t="s">
        <v>34</v>
      </c>
      <c r="D35" s="13"/>
      <c r="E35" s="12" t="s">
        <v>75</v>
      </c>
    </row>
    <row r="36" spans="1:8" ht="21" customHeight="1" x14ac:dyDescent="0.25">
      <c r="A36" s="36">
        <v>28</v>
      </c>
      <c r="B36" s="12" t="s">
        <v>24</v>
      </c>
      <c r="C36" s="13" t="s">
        <v>34</v>
      </c>
      <c r="D36" s="13"/>
      <c r="E36" s="12" t="s">
        <v>5</v>
      </c>
    </row>
    <row r="37" spans="1:8" ht="33" customHeight="1" x14ac:dyDescent="0.25">
      <c r="A37" s="38" t="s">
        <v>52</v>
      </c>
      <c r="B37" s="40" t="s">
        <v>79</v>
      </c>
      <c r="C37" s="13">
        <v>6000000</v>
      </c>
      <c r="D37" s="13"/>
      <c r="E37" s="12"/>
    </row>
    <row r="38" spans="1:8" ht="35.25" customHeight="1" x14ac:dyDescent="0.25">
      <c r="A38" s="38" t="s">
        <v>59</v>
      </c>
      <c r="B38" s="40" t="s">
        <v>66</v>
      </c>
      <c r="C38" s="41"/>
      <c r="D38" s="13">
        <v>9000000</v>
      </c>
      <c r="E38" s="40"/>
      <c r="H38" s="48"/>
    </row>
    <row r="39" spans="1:8" ht="21" customHeight="1" x14ac:dyDescent="0.25">
      <c r="A39" s="36"/>
      <c r="B39" s="38" t="s">
        <v>39</v>
      </c>
      <c r="C39" s="41">
        <f>C37+C31+C30+C29+C28+C27+C26+C25+C24+C23+C22+C20+C19+C18+C16+C15+C14+C13+C12+C11+C9+C8+C7+C6+C5</f>
        <v>25600000</v>
      </c>
      <c r="D39" s="41">
        <f>SUM(D5:D38)</f>
        <v>82000000</v>
      </c>
      <c r="E39" s="12"/>
    </row>
    <row r="40" spans="1:8" s="5" customFormat="1" ht="34.5" customHeight="1" x14ac:dyDescent="0.25">
      <c r="A40" s="38" t="s">
        <v>78</v>
      </c>
      <c r="B40" s="40" t="s">
        <v>77</v>
      </c>
      <c r="C40" s="52">
        <v>30000000</v>
      </c>
      <c r="D40" s="52"/>
      <c r="E40" s="12" t="s">
        <v>60</v>
      </c>
    </row>
    <row r="41" spans="1:8" s="14" customFormat="1" ht="24" customHeight="1" x14ac:dyDescent="0.3">
      <c r="A41" s="46"/>
      <c r="B41" s="47" t="s">
        <v>40</v>
      </c>
      <c r="C41" s="53">
        <f>C39+D39+C40</f>
        <v>137600000</v>
      </c>
      <c r="D41" s="54"/>
      <c r="E41" s="55"/>
    </row>
  </sheetData>
  <mergeCells count="4">
    <mergeCell ref="A2:E2"/>
    <mergeCell ref="A1:E1"/>
    <mergeCell ref="C40:D40"/>
    <mergeCell ref="C41:E41"/>
  </mergeCells>
  <pageMargins left="0.7" right="0.7" top="0.5" bottom="0.25" header="0.3" footer="0.3"/>
  <pageSetup paperSize="9" scale="78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workbookViewId="0">
      <selection activeCell="I33" sqref="I33"/>
    </sheetView>
  </sheetViews>
  <sheetFormatPr defaultRowHeight="24" customHeight="1" x14ac:dyDescent="0.25"/>
  <cols>
    <col min="2" max="2" width="45.7109375" customWidth="1"/>
    <col min="3" max="3" width="18.28515625" style="9" customWidth="1"/>
    <col min="4" max="4" width="17.7109375" style="9" customWidth="1"/>
    <col min="5" max="5" width="19" customWidth="1"/>
    <col min="9" max="9" width="19.140625" customWidth="1"/>
  </cols>
  <sheetData>
    <row r="1" spans="1:5" ht="37.5" customHeight="1" x14ac:dyDescent="0.25">
      <c r="A1" s="51" t="s">
        <v>68</v>
      </c>
      <c r="B1" s="51"/>
      <c r="C1" s="51"/>
      <c r="D1" s="51"/>
      <c r="E1" s="51"/>
    </row>
    <row r="2" spans="1:5" s="11" customFormat="1" ht="64.5" customHeight="1" x14ac:dyDescent="0.25">
      <c r="A2" s="49" t="s">
        <v>67</v>
      </c>
      <c r="B2" s="50"/>
      <c r="C2" s="50"/>
      <c r="D2" s="50"/>
      <c r="E2" s="50"/>
    </row>
    <row r="3" spans="1:5" ht="21" customHeight="1" x14ac:dyDescent="0.25">
      <c r="A3" s="3" t="s">
        <v>0</v>
      </c>
      <c r="B3" s="3" t="s">
        <v>1</v>
      </c>
      <c r="C3" s="10" t="s">
        <v>2</v>
      </c>
      <c r="D3" s="10" t="s">
        <v>3</v>
      </c>
      <c r="E3" s="3" t="s">
        <v>4</v>
      </c>
    </row>
    <row r="4" spans="1:5" s="5" customFormat="1" ht="21" customHeight="1" x14ac:dyDescent="0.25">
      <c r="A4" s="3" t="s">
        <v>47</v>
      </c>
      <c r="B4" s="4" t="s">
        <v>26</v>
      </c>
      <c r="C4" s="7"/>
      <c r="D4" s="7"/>
      <c r="E4" s="3"/>
    </row>
    <row r="5" spans="1:5" ht="21" customHeight="1" x14ac:dyDescent="0.25">
      <c r="A5" s="1">
        <v>1</v>
      </c>
      <c r="B5" s="2" t="s">
        <v>7</v>
      </c>
      <c r="C5" s="8">
        <v>2000000</v>
      </c>
      <c r="D5" s="8"/>
      <c r="E5" s="2"/>
    </row>
    <row r="6" spans="1:5" ht="21" customHeight="1" x14ac:dyDescent="0.25">
      <c r="A6" s="1">
        <v>2</v>
      </c>
      <c r="B6" s="2" t="s">
        <v>8</v>
      </c>
      <c r="C6" s="8">
        <v>2000000</v>
      </c>
      <c r="D6" s="8"/>
      <c r="E6" s="2"/>
    </row>
    <row r="7" spans="1:5" s="5" customFormat="1" ht="21" customHeight="1" x14ac:dyDescent="0.25">
      <c r="A7" s="3" t="s">
        <v>48</v>
      </c>
      <c r="B7" s="4" t="s">
        <v>25</v>
      </c>
      <c r="C7" s="7"/>
      <c r="D7" s="7"/>
      <c r="E7" s="4"/>
    </row>
    <row r="8" spans="1:5" ht="21" customHeight="1" x14ac:dyDescent="0.25">
      <c r="A8" s="1">
        <v>3</v>
      </c>
      <c r="B8" s="2" t="s">
        <v>9</v>
      </c>
      <c r="C8" s="8">
        <v>600000</v>
      </c>
      <c r="D8" s="8">
        <v>3000000</v>
      </c>
      <c r="E8" s="2"/>
    </row>
    <row r="9" spans="1:5" ht="21" customHeight="1" x14ac:dyDescent="0.25">
      <c r="A9" s="1">
        <v>4</v>
      </c>
      <c r="B9" s="2" t="s">
        <v>10</v>
      </c>
      <c r="C9" s="8">
        <v>600000</v>
      </c>
      <c r="D9" s="8">
        <v>3000000</v>
      </c>
      <c r="E9" s="2"/>
    </row>
    <row r="10" spans="1:5" ht="21" customHeight="1" x14ac:dyDescent="0.25">
      <c r="A10" s="1">
        <v>5</v>
      </c>
      <c r="B10" s="2" t="s">
        <v>11</v>
      </c>
      <c r="C10" s="8">
        <v>600000</v>
      </c>
      <c r="D10" s="8">
        <v>3000000</v>
      </c>
      <c r="E10" s="2"/>
    </row>
    <row r="11" spans="1:5" ht="21" customHeight="1" x14ac:dyDescent="0.25">
      <c r="A11" s="1">
        <v>6</v>
      </c>
      <c r="B11" s="2" t="s">
        <v>12</v>
      </c>
      <c r="C11" s="8">
        <v>600000</v>
      </c>
      <c r="D11" s="8">
        <v>3000000</v>
      </c>
      <c r="E11" s="2"/>
    </row>
    <row r="12" spans="1:5" ht="21" customHeight="1" x14ac:dyDescent="0.25">
      <c r="A12" s="1">
        <v>7</v>
      </c>
      <c r="B12" s="2" t="s">
        <v>13</v>
      </c>
      <c r="C12" s="8">
        <v>600000</v>
      </c>
      <c r="D12" s="8">
        <v>3000000</v>
      </c>
      <c r="E12" s="2"/>
    </row>
    <row r="13" spans="1:5" s="5" customFormat="1" ht="21" customHeight="1" x14ac:dyDescent="0.25">
      <c r="A13" s="3" t="s">
        <v>49</v>
      </c>
      <c r="B13" s="4" t="s">
        <v>27</v>
      </c>
      <c r="C13" s="7"/>
      <c r="D13" s="7"/>
      <c r="E13" s="4"/>
    </row>
    <row r="14" spans="1:5" ht="21" customHeight="1" x14ac:dyDescent="0.25">
      <c r="A14" s="1">
        <v>8</v>
      </c>
      <c r="B14" s="2" t="s">
        <v>14</v>
      </c>
      <c r="C14" s="8">
        <v>600000</v>
      </c>
      <c r="D14" s="8">
        <v>3000000</v>
      </c>
      <c r="E14" s="2"/>
    </row>
    <row r="15" spans="1:5" ht="21" customHeight="1" x14ac:dyDescent="0.25">
      <c r="A15" s="1">
        <v>9</v>
      </c>
      <c r="B15" s="2" t="s">
        <v>15</v>
      </c>
      <c r="C15" s="8">
        <v>600000</v>
      </c>
      <c r="D15" s="8">
        <v>3000000</v>
      </c>
      <c r="E15" s="2"/>
    </row>
    <row r="16" spans="1:5" ht="21" customHeight="1" x14ac:dyDescent="0.25">
      <c r="A16" s="1">
        <v>10</v>
      </c>
      <c r="B16" s="2" t="s">
        <v>16</v>
      </c>
      <c r="C16" s="8">
        <v>600000</v>
      </c>
      <c r="D16" s="8">
        <v>5000000</v>
      </c>
      <c r="E16" s="2"/>
    </row>
    <row r="17" spans="1:5" ht="21" customHeight="1" x14ac:dyDescent="0.25">
      <c r="A17" s="1">
        <v>11</v>
      </c>
      <c r="B17" s="2" t="s">
        <v>17</v>
      </c>
      <c r="C17" s="8">
        <v>600000</v>
      </c>
      <c r="D17" s="8">
        <v>2000000</v>
      </c>
      <c r="E17" s="2"/>
    </row>
    <row r="18" spans="1:5" ht="21" customHeight="1" x14ac:dyDescent="0.25">
      <c r="A18" s="1">
        <v>12</v>
      </c>
      <c r="B18" s="2" t="s">
        <v>19</v>
      </c>
      <c r="C18" s="8">
        <v>600000</v>
      </c>
      <c r="D18" s="8">
        <v>2000000</v>
      </c>
      <c r="E18" s="2"/>
    </row>
    <row r="19" spans="1:5" ht="21" customHeight="1" x14ac:dyDescent="0.25">
      <c r="A19" s="1">
        <v>13</v>
      </c>
      <c r="B19" s="2" t="s">
        <v>20</v>
      </c>
      <c r="C19" s="8">
        <v>600000</v>
      </c>
      <c r="D19" s="8">
        <v>2000000</v>
      </c>
      <c r="E19" s="2"/>
    </row>
    <row r="20" spans="1:5" s="5" customFormat="1" ht="21" customHeight="1" x14ac:dyDescent="0.25">
      <c r="A20" s="3" t="s">
        <v>50</v>
      </c>
      <c r="B20" s="4" t="s">
        <v>35</v>
      </c>
      <c r="C20" s="7"/>
      <c r="D20" s="7"/>
      <c r="E20" s="4"/>
    </row>
    <row r="21" spans="1:5" ht="21" customHeight="1" x14ac:dyDescent="0.25">
      <c r="A21" s="1">
        <v>14</v>
      </c>
      <c r="B21" s="2" t="s">
        <v>36</v>
      </c>
      <c r="C21" s="8">
        <v>1000000</v>
      </c>
      <c r="D21" s="8">
        <v>10000000</v>
      </c>
      <c r="E21" s="2"/>
    </row>
    <row r="22" spans="1:5" ht="21" customHeight="1" x14ac:dyDescent="0.25">
      <c r="A22" s="1">
        <v>15</v>
      </c>
      <c r="B22" s="2" t="s">
        <v>37</v>
      </c>
      <c r="C22" s="8">
        <v>1000000</v>
      </c>
      <c r="D22" s="8">
        <v>10000000</v>
      </c>
      <c r="E22" s="2"/>
    </row>
    <row r="23" spans="1:5" ht="21" customHeight="1" x14ac:dyDescent="0.25">
      <c r="A23" s="1">
        <v>16</v>
      </c>
      <c r="B23" s="2" t="s">
        <v>38</v>
      </c>
      <c r="C23" s="8">
        <v>1000000</v>
      </c>
      <c r="D23" s="8">
        <v>10000000</v>
      </c>
      <c r="E23" s="2"/>
    </row>
    <row r="24" spans="1:5" s="5" customFormat="1" ht="21" customHeight="1" x14ac:dyDescent="0.25">
      <c r="A24" s="3" t="s">
        <v>51</v>
      </c>
      <c r="B24" s="4" t="s">
        <v>43</v>
      </c>
      <c r="C24" s="7"/>
      <c r="D24" s="7"/>
      <c r="E24" s="4"/>
    </row>
    <row r="25" spans="1:5" ht="21" customHeight="1" x14ac:dyDescent="0.25">
      <c r="A25" s="1">
        <v>17</v>
      </c>
      <c r="B25" s="2" t="s">
        <v>21</v>
      </c>
      <c r="C25" s="8">
        <v>600000</v>
      </c>
      <c r="D25" s="8">
        <v>2000000</v>
      </c>
      <c r="E25" s="2"/>
    </row>
    <row r="26" spans="1:5" ht="21" customHeight="1" x14ac:dyDescent="0.25">
      <c r="A26" s="1">
        <v>18</v>
      </c>
      <c r="B26" s="2" t="s">
        <v>22</v>
      </c>
      <c r="C26" s="8">
        <v>600000</v>
      </c>
      <c r="D26" s="8">
        <v>2000000</v>
      </c>
      <c r="E26" s="2"/>
    </row>
    <row r="27" spans="1:5" ht="21" customHeight="1" x14ac:dyDescent="0.25">
      <c r="A27" s="1">
        <v>19</v>
      </c>
      <c r="B27" s="2" t="s">
        <v>44</v>
      </c>
      <c r="C27" s="8">
        <v>600000</v>
      </c>
      <c r="D27" s="8"/>
      <c r="E27" s="2"/>
    </row>
    <row r="28" spans="1:5" ht="21" customHeight="1" x14ac:dyDescent="0.25">
      <c r="A28" s="1">
        <v>20</v>
      </c>
      <c r="B28" s="2" t="s">
        <v>45</v>
      </c>
      <c r="C28" s="8">
        <v>600000</v>
      </c>
      <c r="D28" s="8"/>
      <c r="E28" s="2"/>
    </row>
    <row r="29" spans="1:5" ht="21" customHeight="1" x14ac:dyDescent="0.25">
      <c r="A29" s="1">
        <v>21</v>
      </c>
      <c r="B29" s="2" t="s">
        <v>46</v>
      </c>
      <c r="C29" s="8">
        <v>600000</v>
      </c>
      <c r="D29" s="8"/>
      <c r="E29" s="2"/>
    </row>
    <row r="30" spans="1:5" ht="21" customHeight="1" x14ac:dyDescent="0.25">
      <c r="A30" s="1">
        <v>22</v>
      </c>
      <c r="B30" s="2" t="s">
        <v>18</v>
      </c>
      <c r="C30" s="8">
        <v>600000</v>
      </c>
      <c r="D30" s="8">
        <v>2000000</v>
      </c>
      <c r="E30" s="2"/>
    </row>
    <row r="31" spans="1:5" ht="21" customHeight="1" x14ac:dyDescent="0.25">
      <c r="A31" s="1">
        <v>23</v>
      </c>
      <c r="B31" s="2" t="s">
        <v>41</v>
      </c>
      <c r="C31" s="8">
        <v>600000</v>
      </c>
      <c r="D31" s="8">
        <v>2000000</v>
      </c>
      <c r="E31" s="2"/>
    </row>
    <row r="32" spans="1:5" ht="21" customHeight="1" x14ac:dyDescent="0.25">
      <c r="A32" s="1">
        <v>24</v>
      </c>
      <c r="B32" s="2" t="s">
        <v>42</v>
      </c>
      <c r="C32" s="8">
        <v>600000</v>
      </c>
      <c r="D32" s="8">
        <v>2000000</v>
      </c>
      <c r="E32" s="2"/>
    </row>
    <row r="33" spans="1:9" s="5" customFormat="1" ht="21" customHeight="1" x14ac:dyDescent="0.25">
      <c r="A33" s="3" t="s">
        <v>52</v>
      </c>
      <c r="B33" s="4" t="s">
        <v>28</v>
      </c>
      <c r="C33" s="7"/>
      <c r="D33" s="7"/>
      <c r="E33" s="4"/>
    </row>
    <row r="34" spans="1:9" ht="21" customHeight="1" x14ac:dyDescent="0.25">
      <c r="A34" s="1">
        <v>25</v>
      </c>
      <c r="B34" s="12" t="s">
        <v>29</v>
      </c>
      <c r="C34" s="13" t="s">
        <v>34</v>
      </c>
      <c r="D34" s="13"/>
      <c r="E34" s="12" t="s">
        <v>30</v>
      </c>
    </row>
    <row r="35" spans="1:9" ht="21" customHeight="1" x14ac:dyDescent="0.25">
      <c r="A35" s="1">
        <v>26</v>
      </c>
      <c r="B35" s="12" t="s">
        <v>31</v>
      </c>
      <c r="C35" s="13" t="s">
        <v>34</v>
      </c>
      <c r="D35" s="13"/>
      <c r="E35" s="12" t="s">
        <v>32</v>
      </c>
    </row>
    <row r="36" spans="1:9" ht="21" customHeight="1" x14ac:dyDescent="0.25">
      <c r="A36" s="1">
        <v>27</v>
      </c>
      <c r="B36" s="12" t="s">
        <v>23</v>
      </c>
      <c r="C36" s="13" t="s">
        <v>34</v>
      </c>
      <c r="D36" s="13"/>
      <c r="E36" s="12" t="s">
        <v>33</v>
      </c>
    </row>
    <row r="37" spans="1:9" ht="21" customHeight="1" x14ac:dyDescent="0.25">
      <c r="A37" s="1">
        <v>28</v>
      </c>
      <c r="B37" s="2" t="s">
        <v>24</v>
      </c>
      <c r="C37" s="8" t="s">
        <v>34</v>
      </c>
      <c r="D37" s="8"/>
      <c r="E37" s="2" t="s">
        <v>5</v>
      </c>
    </row>
    <row r="38" spans="1:9" s="6" customFormat="1" ht="24" customHeight="1" x14ac:dyDescent="0.25">
      <c r="A38" s="15"/>
      <c r="B38" s="16" t="s">
        <v>39</v>
      </c>
      <c r="C38" s="17">
        <f>SUM(C5:C32)</f>
        <v>18400000</v>
      </c>
      <c r="D38" s="17">
        <f>SUM(D5:D32)</f>
        <v>72000000</v>
      </c>
      <c r="E38" s="15"/>
    </row>
    <row r="39" spans="1:9" s="6" customFormat="1" ht="54.75" customHeight="1" x14ac:dyDescent="0.25">
      <c r="A39" s="34" t="s">
        <v>59</v>
      </c>
      <c r="B39" s="16" t="s">
        <v>69</v>
      </c>
      <c r="C39" s="56">
        <v>20000000</v>
      </c>
      <c r="D39" s="57"/>
      <c r="E39" s="1" t="s">
        <v>60</v>
      </c>
      <c r="I39" s="32"/>
    </row>
    <row r="40" spans="1:9" s="14" customFormat="1" ht="24" customHeight="1" x14ac:dyDescent="0.3">
      <c r="A40" s="58" t="s">
        <v>40</v>
      </c>
      <c r="B40" s="59"/>
      <c r="C40" s="60">
        <v>110400000</v>
      </c>
      <c r="D40" s="61"/>
      <c r="E40" s="33"/>
      <c r="I40" s="31"/>
    </row>
  </sheetData>
  <mergeCells count="5">
    <mergeCell ref="A1:E1"/>
    <mergeCell ref="A2:E2"/>
    <mergeCell ref="C39:D39"/>
    <mergeCell ref="A40:B40"/>
    <mergeCell ref="C40:D40"/>
  </mergeCells>
  <pageMargins left="0.7" right="0.2" top="0.31" bottom="0.25" header="0.16" footer="0.3"/>
  <pageSetup paperSize="9" scale="85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opLeftCell="A7" workbookViewId="0">
      <selection activeCell="B39" sqref="B39"/>
    </sheetView>
  </sheetViews>
  <sheetFormatPr defaultRowHeight="24" customHeight="1" x14ac:dyDescent="0.25"/>
  <cols>
    <col min="2" max="2" width="45.7109375" customWidth="1"/>
    <col min="3" max="3" width="18.28515625" style="9" customWidth="1"/>
    <col min="4" max="4" width="17.7109375" style="9" customWidth="1"/>
    <col min="5" max="5" width="19" customWidth="1"/>
  </cols>
  <sheetData>
    <row r="1" spans="1:5" ht="37.5" customHeight="1" x14ac:dyDescent="0.25">
      <c r="A1" s="51" t="s">
        <v>53</v>
      </c>
      <c r="B1" s="51"/>
      <c r="C1" s="51"/>
      <c r="D1" s="51"/>
      <c r="E1" s="51"/>
    </row>
    <row r="2" spans="1:5" s="11" customFormat="1" ht="23.25" customHeight="1" x14ac:dyDescent="0.25">
      <c r="A2" s="62" t="s">
        <v>54</v>
      </c>
      <c r="B2" s="62"/>
      <c r="C2" s="62"/>
      <c r="D2" s="62"/>
      <c r="E2" s="62"/>
    </row>
    <row r="3" spans="1:5" s="11" customFormat="1" ht="17.25" customHeight="1" x14ac:dyDescent="0.25">
      <c r="A3" s="22"/>
      <c r="B3" s="23"/>
      <c r="C3" s="23"/>
      <c r="D3" s="23" t="s">
        <v>55</v>
      </c>
      <c r="E3" s="23"/>
    </row>
    <row r="4" spans="1:5" ht="21" customHeight="1" x14ac:dyDescent="0.25">
      <c r="A4" s="3" t="s">
        <v>0</v>
      </c>
      <c r="B4" s="3" t="s">
        <v>1</v>
      </c>
      <c r="C4" s="10" t="s">
        <v>2</v>
      </c>
      <c r="D4" s="10" t="s">
        <v>3</v>
      </c>
      <c r="E4" s="3" t="s">
        <v>4</v>
      </c>
    </row>
    <row r="5" spans="1:5" s="5" customFormat="1" ht="21" customHeight="1" x14ac:dyDescent="0.25">
      <c r="A5" s="3" t="s">
        <v>47</v>
      </c>
      <c r="B5" s="4" t="s">
        <v>26</v>
      </c>
      <c r="C5" s="7"/>
      <c r="D5" s="7"/>
      <c r="E5" s="3"/>
    </row>
    <row r="6" spans="1:5" ht="21" customHeight="1" x14ac:dyDescent="0.25">
      <c r="A6" s="1">
        <v>1</v>
      </c>
      <c r="B6" s="2" t="s">
        <v>7</v>
      </c>
      <c r="C6" s="8">
        <v>2000000</v>
      </c>
      <c r="D6" s="8"/>
      <c r="E6" s="2"/>
    </row>
    <row r="7" spans="1:5" ht="21" customHeight="1" x14ac:dyDescent="0.25">
      <c r="A7" s="1">
        <v>2</v>
      </c>
      <c r="B7" s="2" t="s">
        <v>8</v>
      </c>
      <c r="C7" s="8">
        <v>2000000</v>
      </c>
      <c r="D7" s="8"/>
      <c r="E7" s="2"/>
    </row>
    <row r="8" spans="1:5" s="5" customFormat="1" ht="21" customHeight="1" x14ac:dyDescent="0.25">
      <c r="A8" s="3" t="s">
        <v>48</v>
      </c>
      <c r="B8" s="4" t="s">
        <v>25</v>
      </c>
      <c r="C8" s="7"/>
      <c r="D8" s="7"/>
      <c r="E8" s="4"/>
    </row>
    <row r="9" spans="1:5" ht="21" customHeight="1" x14ac:dyDescent="0.25">
      <c r="A9" s="1">
        <v>3</v>
      </c>
      <c r="B9" s="2" t="s">
        <v>9</v>
      </c>
      <c r="C9" s="8">
        <v>600000</v>
      </c>
      <c r="D9" s="8">
        <v>3000000</v>
      </c>
      <c r="E9" s="2"/>
    </row>
    <row r="10" spans="1:5" ht="21" customHeight="1" x14ac:dyDescent="0.25">
      <c r="A10" s="1">
        <v>4</v>
      </c>
      <c r="B10" s="2" t="s">
        <v>10</v>
      </c>
      <c r="C10" s="8">
        <v>600000</v>
      </c>
      <c r="D10" s="8">
        <v>3000000</v>
      </c>
      <c r="E10" s="2"/>
    </row>
    <row r="11" spans="1:5" ht="21" customHeight="1" x14ac:dyDescent="0.25">
      <c r="A11" s="1">
        <v>5</v>
      </c>
      <c r="B11" s="2" t="s">
        <v>11</v>
      </c>
      <c r="C11" s="8">
        <v>600000</v>
      </c>
      <c r="D11" s="8">
        <v>3000000</v>
      </c>
      <c r="E11" s="2"/>
    </row>
    <row r="12" spans="1:5" ht="21" customHeight="1" x14ac:dyDescent="0.25">
      <c r="A12" s="1">
        <v>6</v>
      </c>
      <c r="B12" s="2" t="s">
        <v>12</v>
      </c>
      <c r="C12" s="8">
        <v>600000</v>
      </c>
      <c r="D12" s="8">
        <v>3000000</v>
      </c>
      <c r="E12" s="2"/>
    </row>
    <row r="13" spans="1:5" ht="21" customHeight="1" x14ac:dyDescent="0.25">
      <c r="A13" s="1">
        <v>7</v>
      </c>
      <c r="B13" s="2" t="s">
        <v>13</v>
      </c>
      <c r="C13" s="8">
        <v>600000</v>
      </c>
      <c r="D13" s="8">
        <v>3000000</v>
      </c>
      <c r="E13" s="2"/>
    </row>
    <row r="14" spans="1:5" s="5" customFormat="1" ht="21" customHeight="1" x14ac:dyDescent="0.25">
      <c r="A14" s="3" t="s">
        <v>49</v>
      </c>
      <c r="B14" s="4" t="s">
        <v>27</v>
      </c>
      <c r="C14" s="7"/>
      <c r="D14" s="7"/>
      <c r="E14" s="4"/>
    </row>
    <row r="15" spans="1:5" ht="21" customHeight="1" x14ac:dyDescent="0.25">
      <c r="A15" s="1">
        <v>8</v>
      </c>
      <c r="B15" s="2" t="s">
        <v>14</v>
      </c>
      <c r="C15" s="8">
        <v>600000</v>
      </c>
      <c r="D15" s="8">
        <v>3000000</v>
      </c>
      <c r="E15" s="2"/>
    </row>
    <row r="16" spans="1:5" ht="21" customHeight="1" x14ac:dyDescent="0.25">
      <c r="A16" s="1">
        <v>9</v>
      </c>
      <c r="B16" s="2" t="s">
        <v>15</v>
      </c>
      <c r="C16" s="8">
        <v>600000</v>
      </c>
      <c r="D16" s="8">
        <v>3000000</v>
      </c>
      <c r="E16" s="2"/>
    </row>
    <row r="17" spans="1:10" ht="21" customHeight="1" x14ac:dyDescent="0.25">
      <c r="A17" s="1">
        <v>10</v>
      </c>
      <c r="B17" s="2" t="s">
        <v>16</v>
      </c>
      <c r="C17" s="8">
        <v>600000</v>
      </c>
      <c r="D17" s="8">
        <v>5000000</v>
      </c>
      <c r="E17" s="2"/>
    </row>
    <row r="18" spans="1:10" ht="21" customHeight="1" x14ac:dyDescent="0.25">
      <c r="A18" s="1">
        <v>11</v>
      </c>
      <c r="B18" s="2" t="s">
        <v>17</v>
      </c>
      <c r="C18" s="8">
        <v>600000</v>
      </c>
      <c r="D18" s="8">
        <v>2000000</v>
      </c>
      <c r="E18" s="2"/>
    </row>
    <row r="19" spans="1:10" s="5" customFormat="1" ht="21" customHeight="1" x14ac:dyDescent="0.25">
      <c r="A19" s="3" t="s">
        <v>50</v>
      </c>
      <c r="B19" s="4" t="s">
        <v>35</v>
      </c>
      <c r="C19" s="7"/>
      <c r="D19" s="7"/>
      <c r="E19" s="4"/>
    </row>
    <row r="20" spans="1:10" ht="21" customHeight="1" x14ac:dyDescent="0.25">
      <c r="A20" s="1">
        <v>12</v>
      </c>
      <c r="B20" s="2" t="s">
        <v>36</v>
      </c>
      <c r="C20" s="8">
        <v>1000000</v>
      </c>
      <c r="D20" s="8">
        <v>10000000</v>
      </c>
      <c r="E20" s="2"/>
    </row>
    <row r="21" spans="1:10" ht="21" customHeight="1" x14ac:dyDescent="0.25">
      <c r="A21" s="1">
        <v>13</v>
      </c>
      <c r="B21" s="2" t="s">
        <v>37</v>
      </c>
      <c r="C21" s="8">
        <v>1000000</v>
      </c>
      <c r="D21" s="8">
        <v>10000000</v>
      </c>
      <c r="E21" s="2"/>
    </row>
    <row r="22" spans="1:10" ht="21" customHeight="1" x14ac:dyDescent="0.25">
      <c r="A22" s="1">
        <v>14</v>
      </c>
      <c r="B22" s="2" t="s">
        <v>38</v>
      </c>
      <c r="C22" s="8">
        <v>1000000</v>
      </c>
      <c r="D22" s="8">
        <v>10000000</v>
      </c>
      <c r="E22" s="2"/>
    </row>
    <row r="23" spans="1:10" s="5" customFormat="1" ht="21" customHeight="1" x14ac:dyDescent="0.25">
      <c r="A23" s="3" t="s">
        <v>51</v>
      </c>
      <c r="B23" s="4" t="s">
        <v>43</v>
      </c>
      <c r="C23" s="7"/>
      <c r="D23" s="7"/>
      <c r="E23" s="4"/>
    </row>
    <row r="24" spans="1:10" ht="21" customHeight="1" x14ac:dyDescent="0.25">
      <c r="A24" s="1">
        <v>15</v>
      </c>
      <c r="B24" s="2" t="s">
        <v>44</v>
      </c>
      <c r="C24" s="8">
        <v>600000</v>
      </c>
      <c r="D24" s="8"/>
      <c r="E24" s="2"/>
    </row>
    <row r="25" spans="1:10" ht="21" customHeight="1" x14ac:dyDescent="0.25">
      <c r="A25" s="1">
        <v>16</v>
      </c>
      <c r="B25" s="2" t="s">
        <v>45</v>
      </c>
      <c r="C25" s="8">
        <v>600000</v>
      </c>
      <c r="D25" s="8"/>
      <c r="E25" s="2"/>
    </row>
    <row r="26" spans="1:10" ht="21" customHeight="1" x14ac:dyDescent="0.25">
      <c r="A26" s="1">
        <v>17</v>
      </c>
      <c r="B26" s="2" t="s">
        <v>46</v>
      </c>
      <c r="C26" s="8">
        <v>600000</v>
      </c>
      <c r="D26" s="8"/>
      <c r="E26" s="2"/>
    </row>
    <row r="27" spans="1:10" ht="21" customHeight="1" x14ac:dyDescent="0.25">
      <c r="A27" s="1">
        <v>18</v>
      </c>
      <c r="B27" s="2" t="s">
        <v>18</v>
      </c>
      <c r="C27" s="8">
        <v>600000</v>
      </c>
      <c r="D27" s="8">
        <v>2000000</v>
      </c>
      <c r="E27" s="2"/>
      <c r="J27" s="29"/>
    </row>
    <row r="28" spans="1:10" s="5" customFormat="1" ht="21" customHeight="1" x14ac:dyDescent="0.25">
      <c r="A28" s="3" t="s">
        <v>52</v>
      </c>
      <c r="B28" s="4" t="s">
        <v>28</v>
      </c>
      <c r="C28" s="7"/>
      <c r="D28" s="7"/>
      <c r="E28" s="4"/>
    </row>
    <row r="29" spans="1:10" ht="21" customHeight="1" x14ac:dyDescent="0.25">
      <c r="A29" s="1">
        <v>19</v>
      </c>
      <c r="B29" s="12" t="s">
        <v>29</v>
      </c>
      <c r="C29" s="13" t="s">
        <v>34</v>
      </c>
      <c r="D29" s="13"/>
      <c r="E29" s="12" t="s">
        <v>30</v>
      </c>
    </row>
    <row r="30" spans="1:10" ht="21" customHeight="1" x14ac:dyDescent="0.25">
      <c r="A30" s="1">
        <v>20</v>
      </c>
      <c r="B30" s="12" t="s">
        <v>31</v>
      </c>
      <c r="C30" s="13" t="s">
        <v>34</v>
      </c>
      <c r="D30" s="13"/>
      <c r="E30" s="12" t="s">
        <v>32</v>
      </c>
    </row>
    <row r="31" spans="1:10" ht="21" customHeight="1" x14ac:dyDescent="0.25">
      <c r="A31" s="1">
        <v>21</v>
      </c>
      <c r="B31" s="12" t="s">
        <v>23</v>
      </c>
      <c r="C31" s="13" t="s">
        <v>34</v>
      </c>
      <c r="D31" s="13"/>
      <c r="E31" s="12" t="s">
        <v>33</v>
      </c>
    </row>
    <row r="32" spans="1:10" ht="21" customHeight="1" x14ac:dyDescent="0.25">
      <c r="A32" s="1">
        <v>22</v>
      </c>
      <c r="B32" s="2" t="s">
        <v>24</v>
      </c>
      <c r="C32" s="8" t="s">
        <v>34</v>
      </c>
      <c r="D32" s="8"/>
      <c r="E32" s="2" t="s">
        <v>5</v>
      </c>
    </row>
    <row r="33" spans="1:5" s="6" customFormat="1" ht="24" customHeight="1" x14ac:dyDescent="0.25">
      <c r="A33" s="15"/>
      <c r="B33" s="16" t="s">
        <v>39</v>
      </c>
      <c r="C33" s="17"/>
      <c r="D33" s="17">
        <f>SUM(D6:D27)</f>
        <v>60000000</v>
      </c>
      <c r="E33" s="15"/>
    </row>
    <row r="34" spans="1:5" s="14" customFormat="1" ht="21" customHeight="1" x14ac:dyDescent="0.3">
      <c r="A34" s="24" t="s">
        <v>63</v>
      </c>
      <c r="B34" s="19"/>
      <c r="C34" s="21"/>
      <c r="D34" s="20"/>
      <c r="E34" s="18"/>
    </row>
    <row r="35" spans="1:5" s="30" customFormat="1" ht="24" customHeight="1" x14ac:dyDescent="0.25">
      <c r="A35" s="25"/>
      <c r="B35" s="25"/>
      <c r="C35" s="26"/>
      <c r="D35" s="26" t="s">
        <v>57</v>
      </c>
      <c r="E35" s="25"/>
    </row>
    <row r="36" spans="1:5" s="30" customFormat="1" ht="14.25" customHeight="1" x14ac:dyDescent="0.25">
      <c r="A36" s="25"/>
      <c r="B36" s="25" t="s">
        <v>56</v>
      </c>
      <c r="C36" s="26"/>
      <c r="D36" s="63" t="s">
        <v>58</v>
      </c>
      <c r="E36" s="63"/>
    </row>
    <row r="37" spans="1:5" ht="24" customHeight="1" x14ac:dyDescent="0.25">
      <c r="A37" s="27"/>
      <c r="B37" s="27"/>
      <c r="C37" s="28"/>
      <c r="D37" s="28"/>
      <c r="E37" s="27"/>
    </row>
    <row r="38" spans="1:5" ht="24" customHeight="1" x14ac:dyDescent="0.25">
      <c r="A38" s="27"/>
      <c r="B38" s="27"/>
      <c r="C38" s="28"/>
      <c r="D38" s="28"/>
      <c r="E38" s="27"/>
    </row>
    <row r="40" spans="1:5" ht="24" customHeight="1" x14ac:dyDescent="0.25">
      <c r="B40" s="25" t="s">
        <v>61</v>
      </c>
      <c r="D40" s="63" t="s">
        <v>62</v>
      </c>
      <c r="E40" s="63"/>
    </row>
  </sheetData>
  <mergeCells count="4">
    <mergeCell ref="A1:E1"/>
    <mergeCell ref="A2:E2"/>
    <mergeCell ref="D36:E36"/>
    <mergeCell ref="D40:E40"/>
  </mergeCells>
  <pageMargins left="0.7" right="0.2" top="0.3" bottom="0.25" header="0.3" footer="0.3"/>
  <pageSetup paperSize="9" scale="85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C5" sqref="C5:C10"/>
    </sheetView>
  </sheetViews>
  <sheetFormatPr defaultRowHeight="24" customHeight="1" x14ac:dyDescent="0.25"/>
  <cols>
    <col min="2" max="2" width="45.7109375" customWidth="1"/>
    <col min="3" max="3" width="18.28515625" style="9" customWidth="1"/>
    <col min="4" max="4" width="17.7109375" style="9" customWidth="1"/>
    <col min="5" max="5" width="19" customWidth="1"/>
  </cols>
  <sheetData>
    <row r="1" spans="1:5" ht="37.5" customHeight="1" x14ac:dyDescent="0.25">
      <c r="A1" s="51" t="s">
        <v>53</v>
      </c>
      <c r="B1" s="51"/>
      <c r="C1" s="51"/>
      <c r="D1" s="51"/>
      <c r="E1" s="51"/>
    </row>
    <row r="2" spans="1:5" s="11" customFormat="1" ht="23.25" customHeight="1" x14ac:dyDescent="0.25">
      <c r="A2" s="62" t="s">
        <v>54</v>
      </c>
      <c r="B2" s="62"/>
      <c r="C2" s="62"/>
      <c r="D2" s="62"/>
      <c r="E2" s="62"/>
    </row>
    <row r="3" spans="1:5" s="11" customFormat="1" ht="17.25" customHeight="1" x14ac:dyDescent="0.25">
      <c r="A3" s="22"/>
      <c r="B3" s="23"/>
      <c r="C3" s="23"/>
      <c r="D3" s="23" t="s">
        <v>65</v>
      </c>
      <c r="E3" s="23"/>
    </row>
    <row r="4" spans="1:5" ht="21" customHeight="1" x14ac:dyDescent="0.25">
      <c r="A4" s="3" t="s">
        <v>0</v>
      </c>
      <c r="B4" s="3" t="s">
        <v>1</v>
      </c>
      <c r="C4" s="10" t="s">
        <v>2</v>
      </c>
      <c r="D4" s="10" t="s">
        <v>3</v>
      </c>
      <c r="E4" s="3" t="s">
        <v>4</v>
      </c>
    </row>
    <row r="5" spans="1:5" ht="34.5" customHeight="1" x14ac:dyDescent="0.25">
      <c r="A5" s="1">
        <v>1</v>
      </c>
      <c r="B5" s="2" t="s">
        <v>19</v>
      </c>
      <c r="C5" s="8">
        <v>600000</v>
      </c>
      <c r="D5" s="8">
        <v>2000000</v>
      </c>
      <c r="E5" s="2"/>
    </row>
    <row r="6" spans="1:5" ht="34.5" customHeight="1" x14ac:dyDescent="0.25">
      <c r="A6" s="1">
        <v>2</v>
      </c>
      <c r="B6" s="2" t="s">
        <v>20</v>
      </c>
      <c r="C6" s="8">
        <v>600000</v>
      </c>
      <c r="D6" s="8">
        <v>2000000</v>
      </c>
      <c r="E6" s="2"/>
    </row>
    <row r="7" spans="1:5" ht="34.5" customHeight="1" x14ac:dyDescent="0.25">
      <c r="A7" s="1">
        <v>3</v>
      </c>
      <c r="B7" s="2" t="s">
        <v>21</v>
      </c>
      <c r="C7" s="8">
        <v>600000</v>
      </c>
      <c r="D7" s="8">
        <v>2000000</v>
      </c>
      <c r="E7" s="2"/>
    </row>
    <row r="8" spans="1:5" ht="34.5" customHeight="1" x14ac:dyDescent="0.25">
      <c r="A8" s="1">
        <v>4</v>
      </c>
      <c r="B8" s="2" t="s">
        <v>22</v>
      </c>
      <c r="C8" s="8">
        <v>600000</v>
      </c>
      <c r="D8" s="8">
        <v>2000000</v>
      </c>
      <c r="E8" s="2"/>
    </row>
    <row r="9" spans="1:5" ht="34.5" customHeight="1" x14ac:dyDescent="0.25">
      <c r="A9" s="1">
        <v>5</v>
      </c>
      <c r="B9" s="2" t="s">
        <v>41</v>
      </c>
      <c r="C9" s="8">
        <v>600000</v>
      </c>
      <c r="D9" s="8">
        <v>2000000</v>
      </c>
      <c r="E9" s="2"/>
    </row>
    <row r="10" spans="1:5" ht="34.5" customHeight="1" x14ac:dyDescent="0.25">
      <c r="A10" s="1">
        <v>6</v>
      </c>
      <c r="B10" s="2" t="s">
        <v>42</v>
      </c>
      <c r="C10" s="8">
        <v>600000</v>
      </c>
      <c r="D10" s="8">
        <v>2000000</v>
      </c>
      <c r="E10" s="2"/>
    </row>
    <row r="11" spans="1:5" s="6" customFormat="1" ht="24" customHeight="1" x14ac:dyDescent="0.25">
      <c r="A11" s="15"/>
      <c r="B11" s="16" t="s">
        <v>39</v>
      </c>
      <c r="C11" s="17"/>
      <c r="D11" s="17">
        <f>SUM(D5:D10)</f>
        <v>12000000</v>
      </c>
      <c r="E11" s="15"/>
    </row>
    <row r="12" spans="1:5" s="14" customFormat="1" ht="21" customHeight="1" x14ac:dyDescent="0.3">
      <c r="A12" s="24" t="s">
        <v>64</v>
      </c>
      <c r="B12" s="19"/>
      <c r="C12" s="21"/>
      <c r="D12" s="20"/>
      <c r="E12" s="18"/>
    </row>
    <row r="13" spans="1:5" s="30" customFormat="1" ht="24" customHeight="1" x14ac:dyDescent="0.25">
      <c r="A13" s="25"/>
      <c r="B13" s="25"/>
      <c r="C13" s="26"/>
      <c r="D13" s="26" t="s">
        <v>57</v>
      </c>
      <c r="E13" s="25"/>
    </row>
    <row r="14" spans="1:5" s="30" customFormat="1" ht="18" customHeight="1" x14ac:dyDescent="0.25">
      <c r="A14" s="25"/>
      <c r="B14" s="25" t="s">
        <v>56</v>
      </c>
      <c r="C14" s="26"/>
      <c r="D14" s="63" t="s">
        <v>58</v>
      </c>
      <c r="E14" s="63"/>
    </row>
    <row r="15" spans="1:5" ht="24" customHeight="1" x14ac:dyDescent="0.25">
      <c r="A15" s="27"/>
      <c r="B15" s="27"/>
      <c r="C15" s="28"/>
      <c r="D15" s="28"/>
      <c r="E15" s="27"/>
    </row>
    <row r="16" spans="1:5" ht="24" customHeight="1" x14ac:dyDescent="0.25">
      <c r="A16" s="27"/>
      <c r="B16" s="27"/>
      <c r="C16" s="28"/>
      <c r="D16" s="28"/>
      <c r="E16" s="27"/>
    </row>
    <row r="18" spans="2:5" s="25" customFormat="1" ht="24" customHeight="1" x14ac:dyDescent="0.25">
      <c r="B18" s="25" t="s">
        <v>61</v>
      </c>
      <c r="C18" s="26"/>
      <c r="D18" s="63" t="s">
        <v>62</v>
      </c>
      <c r="E18" s="63"/>
    </row>
  </sheetData>
  <mergeCells count="4">
    <mergeCell ref="A1:E1"/>
    <mergeCell ref="A2:E2"/>
    <mergeCell ref="D14:E14"/>
    <mergeCell ref="D18:E18"/>
  </mergeCells>
  <pageMargins left="0.7" right="0.2" top="0.3" bottom="0.25" header="0.3" footer="0.3"/>
  <pageSetup paperSize="9" scale="85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UB</vt:lpstr>
      <vt:lpstr>TTrVP</vt:lpstr>
      <vt:lpstr>rut tien1</vt:lpstr>
      <vt:lpstr>rut tien (2)</vt:lpstr>
      <vt:lpstr>'rut tien (2)'!Print_Area</vt:lpstr>
      <vt:lpstr>'rut tien1'!Print_Area</vt:lpstr>
    </vt:vector>
  </TitlesOfParts>
  <Company>Truong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</dc:creator>
  <cp:lastModifiedBy>Windows User</cp:lastModifiedBy>
  <cp:lastPrinted>2019-01-16T01:03:37Z</cp:lastPrinted>
  <dcterms:created xsi:type="dcterms:W3CDTF">2018-01-30T01:20:34Z</dcterms:created>
  <dcterms:modified xsi:type="dcterms:W3CDTF">2020-01-02T07:11:57Z</dcterms:modified>
</cp:coreProperties>
</file>